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R19" i="1" s="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110" i="1" l="1"/>
  <c r="U110" i="1"/>
  <c r="H111"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N35" i="3"/>
  <c r="I59" i="5"/>
  <c r="N60" i="3"/>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U48" i="5"/>
  <c r="Z72" i="5"/>
  <c r="U30" i="5"/>
  <c r="U43" i="5"/>
  <c r="R5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<sst xmlns="http://schemas.openxmlformats.org/spreadsheetml/2006/main" count="1616" uniqueCount="204">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</sst>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D6" zoomScaleNormal="100" zoomScaleSheetLayoutView="82" workbookViewId="0">
      <pane ySplit="7" topLeftCell="A70" activePane="bottomLeft" state="frozen"/>
      <selection activeCell="A6" sqref="A6"/>
      <selection pane="bottomLeft" activeCell="Q75" sqref="Q7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v>1</v>
      </c>
      <c r="H74" s="393">
        <v>28</v>
      </c>
      <c r="I74" s="393">
        <v>51</v>
      </c>
      <c r="J74" s="319">
        <f t="shared" si="3"/>
        <v>79</v>
      </c>
      <c r="K74" s="392">
        <v>1</v>
      </c>
      <c r="L74" s="393">
        <v>16</v>
      </c>
      <c r="M74" s="393">
        <v>32</v>
      </c>
      <c r="N74" s="319">
        <f t="shared" si="4"/>
        <v>48</v>
      </c>
      <c r="O74" s="407">
        <v>1</v>
      </c>
      <c r="P74" s="393">
        <v>14</v>
      </c>
      <c r="Q74" s="393">
        <v>29</v>
      </c>
      <c r="R74" s="320">
        <f t="shared" si="0"/>
        <v>43</v>
      </c>
      <c r="S74" s="374"/>
      <c r="T74" s="321">
        <f t="shared" ref="T74:V109" si="11">SUM(G74,K74,O74)</f>
        <v>3</v>
      </c>
      <c r="U74" s="322">
        <f t="shared" si="11"/>
        <v>58</v>
      </c>
      <c r="V74" s="322">
        <f t="shared" si="11"/>
        <v>112</v>
      </c>
      <c r="W74" s="319">
        <f t="shared" si="2"/>
        <v>170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28</v>
      </c>
      <c r="I110" s="349">
        <f>SUM(I69:I109)</f>
        <v>51</v>
      </c>
      <c r="J110" s="350">
        <f>SUM(J69:J109)</f>
        <v>79</v>
      </c>
      <c r="K110" s="348">
        <f t="shared" ref="K110:W110" si="16">SUM(K69:K109)</f>
        <v>1</v>
      </c>
      <c r="L110" s="349">
        <f t="shared" si="16"/>
        <v>16</v>
      </c>
      <c r="M110" s="349">
        <f t="shared" si="16"/>
        <v>32</v>
      </c>
      <c r="N110" s="351">
        <f t="shared" si="16"/>
        <v>48</v>
      </c>
      <c r="O110" s="348">
        <f t="shared" si="16"/>
        <v>1</v>
      </c>
      <c r="P110" s="349">
        <f t="shared" si="16"/>
        <v>14</v>
      </c>
      <c r="Q110" s="349">
        <f t="shared" si="16"/>
        <v>29</v>
      </c>
      <c r="R110" s="351">
        <f t="shared" si="16"/>
        <v>43</v>
      </c>
      <c r="S110" s="374">
        <f t="shared" si="16"/>
        <v>0</v>
      </c>
      <c r="T110" s="348">
        <f t="shared" si="16"/>
        <v>3</v>
      </c>
      <c r="U110" s="349">
        <f t="shared" si="16"/>
        <v>58</v>
      </c>
      <c r="V110" s="349">
        <f t="shared" si="16"/>
        <v>112</v>
      </c>
      <c r="W110" s="351">
        <f t="shared" si="16"/>
        <v>170</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28</v>
      </c>
      <c r="I111" s="352">
        <f t="shared" si="17"/>
        <v>51</v>
      </c>
      <c r="J111" s="352">
        <f t="shared" si="17"/>
        <v>79</v>
      </c>
      <c r="K111" s="352">
        <f t="shared" si="17"/>
        <v>1</v>
      </c>
      <c r="L111" s="352">
        <f t="shared" si="17"/>
        <v>16</v>
      </c>
      <c r="M111" s="352">
        <f t="shared" si="17"/>
        <v>32</v>
      </c>
      <c r="N111" s="352">
        <f t="shared" si="17"/>
        <v>48</v>
      </c>
      <c r="O111" s="352">
        <f t="shared" si="17"/>
        <v>1</v>
      </c>
      <c r="P111" s="352">
        <f t="shared" si="17"/>
        <v>14</v>
      </c>
      <c r="Q111" s="352">
        <f t="shared" si="17"/>
        <v>29</v>
      </c>
      <c r="R111" s="352">
        <f t="shared" si="17"/>
        <v>43</v>
      </c>
      <c r="S111" s="437"/>
      <c r="T111" s="352">
        <f>SUM(T67,T64,T61,T58,T54,T51,T47,T42,T37,T33,T29,T24,T19,T69:T109)</f>
        <v>3</v>
      </c>
      <c r="U111" s="352">
        <f>SUM(U67,U64,U61,U58,U54,U51,U47,U42,U37,U33,U29,U24,U19,U69:U109)</f>
        <v>58</v>
      </c>
      <c r="V111" s="352">
        <f>SUM(V67,V64,V61,V58,V54,V51,V47,V42,V37,V33,V29,V24,V19,V69:V109)</f>
        <v>112</v>
      </c>
      <c r="W111" s="353">
        <f>SUM(W67,W64,W61,W58,W54,W51,W47,W42,W37,W33,W29,W24,W19,W69:W109)</f>
        <v>170</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7" zoomScale="66" zoomScaleNormal="66" zoomScaleSheetLayoutView="75" workbookViewId="0">
      <pane ySplit="7" topLeftCell="A75" activePane="bottomLeft" state="frozen"/>
      <selection activeCell="A7" sqref="A7"/>
      <selection pane="bottomLeft" activeCell="AB80" sqref="AB8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v>28</v>
      </c>
      <c r="H75" s="457"/>
      <c r="I75" s="94">
        <f t="shared" si="62"/>
        <v>28</v>
      </c>
      <c r="J75" s="460">
        <v>50</v>
      </c>
      <c r="K75" s="461"/>
      <c r="L75" s="95">
        <f t="shared" si="63"/>
        <v>50</v>
      </c>
      <c r="M75" s="464">
        <v>16</v>
      </c>
      <c r="N75" s="461"/>
      <c r="O75" s="94">
        <f t="shared" si="64"/>
        <v>16</v>
      </c>
      <c r="P75" s="466">
        <v>31</v>
      </c>
      <c r="Q75" s="461"/>
      <c r="R75" s="95">
        <f t="shared" si="65"/>
        <v>31</v>
      </c>
      <c r="S75" s="464">
        <v>14</v>
      </c>
      <c r="T75" s="461"/>
      <c r="U75" s="94">
        <f t="shared" si="66"/>
        <v>14</v>
      </c>
      <c r="V75" s="466">
        <v>29</v>
      </c>
      <c r="W75" s="461"/>
      <c r="X75" s="96">
        <f t="shared" si="67"/>
        <v>29</v>
      </c>
      <c r="Y75" s="97"/>
      <c r="Z75" s="98">
        <f t="shared" si="68"/>
        <v>58</v>
      </c>
      <c r="AA75" s="98">
        <f t="shared" si="69"/>
        <v>110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28</v>
      </c>
      <c r="H111" s="117">
        <f t="shared" ref="H111:X111" si="89">SUM(H70:H110)</f>
        <v>0</v>
      </c>
      <c r="I111" s="117">
        <f t="shared" si="89"/>
        <v>28</v>
      </c>
      <c r="J111" s="117">
        <f t="shared" si="89"/>
        <v>50</v>
      </c>
      <c r="K111" s="117">
        <f t="shared" si="89"/>
        <v>0</v>
      </c>
      <c r="L111" s="117">
        <f t="shared" si="89"/>
        <v>50</v>
      </c>
      <c r="M111" s="117">
        <f t="shared" si="89"/>
        <v>16</v>
      </c>
      <c r="N111" s="117">
        <f t="shared" si="89"/>
        <v>0</v>
      </c>
      <c r="O111" s="117">
        <f t="shared" si="89"/>
        <v>16</v>
      </c>
      <c r="P111" s="117">
        <f t="shared" si="89"/>
        <v>31</v>
      </c>
      <c r="Q111" s="117">
        <f t="shared" si="89"/>
        <v>0</v>
      </c>
      <c r="R111" s="117">
        <f t="shared" si="89"/>
        <v>31</v>
      </c>
      <c r="S111" s="117">
        <f t="shared" si="89"/>
        <v>14</v>
      </c>
      <c r="T111" s="117">
        <f t="shared" si="89"/>
        <v>0</v>
      </c>
      <c r="U111" s="117">
        <f>SUM(U70:U110)</f>
        <v>14</v>
      </c>
      <c r="V111" s="117"/>
      <c r="W111" s="117">
        <f t="shared" si="89"/>
        <v>0</v>
      </c>
      <c r="X111" s="118">
        <f t="shared" si="89"/>
        <v>29</v>
      </c>
      <c r="Y111" s="106"/>
      <c r="Z111" s="117">
        <f>SUM(Z70:Z110)</f>
        <v>58</v>
      </c>
      <c r="AA111" s="117">
        <f>SUM(AA70:AA110)</f>
        <v>110</v>
      </c>
      <c r="AB111" s="31"/>
      <c r="AC111" s="31"/>
    </row>
    <row r="112" spans="1:29" ht="30.95" customHeight="1" thickTop="1" thickBot="1" x14ac:dyDescent="0.3">
      <c r="A112" s="550" t="s">
        <v>202</v>
      </c>
      <c r="B112" s="551"/>
      <c r="C112" s="518"/>
      <c r="D112" s="552" t="s">
        <v>17</v>
      </c>
      <c r="E112" s="553"/>
      <c r="F112" s="554"/>
      <c r="G112" s="119">
        <f>SUM(G69,G111)</f>
        <v>28</v>
      </c>
      <c r="H112" s="120">
        <f t="shared" ref="H112:X112" si="90">SUM(H69,H111)</f>
        <v>0</v>
      </c>
      <c r="I112" s="120">
        <f t="shared" si="90"/>
        <v>28</v>
      </c>
      <c r="J112" s="120">
        <f t="shared" si="90"/>
        <v>50</v>
      </c>
      <c r="K112" s="120">
        <f t="shared" si="90"/>
        <v>0</v>
      </c>
      <c r="L112" s="120">
        <f t="shared" si="90"/>
        <v>50</v>
      </c>
      <c r="M112" s="120">
        <f t="shared" si="90"/>
        <v>16</v>
      </c>
      <c r="N112" s="120">
        <f t="shared" si="90"/>
        <v>0</v>
      </c>
      <c r="O112" s="120">
        <f t="shared" si="90"/>
        <v>16</v>
      </c>
      <c r="P112" s="120">
        <f t="shared" si="90"/>
        <v>31</v>
      </c>
      <c r="Q112" s="120">
        <f t="shared" si="90"/>
        <v>0</v>
      </c>
      <c r="R112" s="120">
        <f t="shared" si="90"/>
        <v>31</v>
      </c>
      <c r="S112" s="120">
        <f t="shared" si="90"/>
        <v>14</v>
      </c>
      <c r="T112" s="120">
        <f t="shared" si="90"/>
        <v>0</v>
      </c>
      <c r="U112" s="120">
        <f>SUM(U69,U111)</f>
        <v>14</v>
      </c>
      <c r="V112" s="120">
        <f t="shared" si="90"/>
        <v>0</v>
      </c>
      <c r="W112" s="120">
        <f t="shared" si="90"/>
        <v>0</v>
      </c>
      <c r="X112" s="121">
        <f t="shared" si="90"/>
        <v>29</v>
      </c>
      <c r="Y112" s="106"/>
      <c r="Z112" s="120">
        <f>SUM(Z69,Z111)</f>
        <v>58</v>
      </c>
      <c r="AA112" s="120">
        <f>SUM(AA69,AA111)</f>
        <v>110</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1" zoomScale="66" zoomScaleNormal="66" zoomScaleSheetLayoutView="77" workbookViewId="0">
      <pane ySplit="14" topLeftCell="A74" activePane="bottomLeft" state="frozen"/>
      <selection pane="bottomLeft" activeCell="AZ77" sqref="AZ7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28</v>
      </c>
      <c r="H76" s="24">
        <v>19</v>
      </c>
      <c r="I76" s="25">
        <v>1</v>
      </c>
      <c r="J76" s="26"/>
      <c r="K76" s="26"/>
      <c r="L76" s="26"/>
      <c r="M76" s="27">
        <v>8</v>
      </c>
      <c r="N76" s="30">
        <f t="shared" si="298"/>
        <v>9</v>
      </c>
      <c r="O76" s="18">
        <f t="shared" si="282"/>
        <v>51</v>
      </c>
      <c r="P76" s="221">
        <v>31</v>
      </c>
      <c r="Q76" s="261">
        <v>1</v>
      </c>
      <c r="R76" s="262"/>
      <c r="S76" s="262">
        <v>1</v>
      </c>
      <c r="T76" s="262"/>
      <c r="U76" s="263">
        <v>18</v>
      </c>
      <c r="V76" s="130">
        <f t="shared" si="284"/>
        <v>20</v>
      </c>
      <c r="W76" s="18">
        <f t="shared" si="285"/>
        <v>16</v>
      </c>
      <c r="X76" s="24">
        <v>9</v>
      </c>
      <c r="Y76" s="25"/>
      <c r="Z76" s="26"/>
      <c r="AA76" s="26"/>
      <c r="AB76" s="26"/>
      <c r="AC76" s="27">
        <v>7</v>
      </c>
      <c r="AD76" s="30">
        <f t="shared" si="287"/>
        <v>7</v>
      </c>
      <c r="AE76" s="18">
        <f t="shared" si="288"/>
        <v>32</v>
      </c>
      <c r="AF76" s="24">
        <v>25</v>
      </c>
      <c r="AG76" s="25"/>
      <c r="AH76" s="26"/>
      <c r="AI76" s="26">
        <v>1</v>
      </c>
      <c r="AJ76" s="26">
        <v>6</v>
      </c>
      <c r="AK76" s="27"/>
      <c r="AL76" s="130">
        <f t="shared" si="290"/>
        <v>7</v>
      </c>
      <c r="AM76" s="18">
        <f t="shared" si="291"/>
        <v>14</v>
      </c>
      <c r="AN76" s="24">
        <v>12</v>
      </c>
      <c r="AO76" s="261"/>
      <c r="AP76" s="262"/>
      <c r="AQ76" s="262"/>
      <c r="AR76" s="262">
        <v>2</v>
      </c>
      <c r="AS76" s="263"/>
      <c r="AT76" s="131">
        <f t="shared" si="293"/>
        <v>2</v>
      </c>
      <c r="AU76" s="18">
        <f t="shared" si="294"/>
        <v>29</v>
      </c>
      <c r="AV76" s="24">
        <v>27</v>
      </c>
      <c r="AW76" s="28"/>
      <c r="AX76" s="21">
        <v>1</v>
      </c>
      <c r="AY76" s="21"/>
      <c r="AZ76" s="21">
        <v>1</v>
      </c>
      <c r="BA76" s="22"/>
      <c r="BB76" s="30">
        <f t="shared" si="296"/>
        <v>2</v>
      </c>
      <c r="BC76" s="18">
        <f t="shared" si="265"/>
        <v>58</v>
      </c>
      <c r="BD76" s="29">
        <f t="shared" si="266"/>
        <v>40</v>
      </c>
      <c r="BE76" s="282">
        <f t="shared" si="267"/>
        <v>1</v>
      </c>
      <c r="BF76" s="282">
        <f t="shared" si="268"/>
        <v>0</v>
      </c>
      <c r="BG76" s="282">
        <f t="shared" si="269"/>
        <v>0</v>
      </c>
      <c r="BH76" s="282">
        <f t="shared" si="270"/>
        <v>2</v>
      </c>
      <c r="BI76" s="283">
        <f t="shared" si="271"/>
        <v>15</v>
      </c>
      <c r="BJ76" s="30">
        <f t="shared" si="272"/>
        <v>18</v>
      </c>
      <c r="BK76" s="18">
        <f t="shared" si="273"/>
        <v>112</v>
      </c>
      <c r="BL76" s="29">
        <f t="shared" si="274"/>
        <v>83</v>
      </c>
      <c r="BM76" s="282">
        <f t="shared" si="275"/>
        <v>1</v>
      </c>
      <c r="BN76" s="282">
        <f t="shared" si="276"/>
        <v>1</v>
      </c>
      <c r="BO76" s="282">
        <f t="shared" si="277"/>
        <v>2</v>
      </c>
      <c r="BP76" s="282">
        <f t="shared" si="278"/>
        <v>7</v>
      </c>
      <c r="BQ76" s="283">
        <f t="shared" si="279"/>
        <v>18</v>
      </c>
      <c r="BR76" s="30">
        <f t="shared" si="280"/>
        <v>29</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28</v>
      </c>
      <c r="H112" s="66">
        <f t="shared" si="327"/>
        <v>19</v>
      </c>
      <c r="I112" s="247">
        <f t="shared" si="327"/>
        <v>1</v>
      </c>
      <c r="J112" s="247">
        <f t="shared" si="327"/>
        <v>0</v>
      </c>
      <c r="K112" s="247">
        <f t="shared" si="327"/>
        <v>0</v>
      </c>
      <c r="L112" s="247">
        <f t="shared" si="327"/>
        <v>0</v>
      </c>
      <c r="M112" s="247">
        <f t="shared" si="327"/>
        <v>8</v>
      </c>
      <c r="N112" s="66">
        <f t="shared" si="327"/>
        <v>9</v>
      </c>
      <c r="O112" s="66">
        <f t="shared" si="327"/>
        <v>51</v>
      </c>
      <c r="P112" s="66">
        <f t="shared" si="327"/>
        <v>31</v>
      </c>
      <c r="Q112" s="247">
        <f t="shared" si="327"/>
        <v>1</v>
      </c>
      <c r="R112" s="247">
        <f t="shared" si="327"/>
        <v>0</v>
      </c>
      <c r="S112" s="247">
        <f t="shared" si="327"/>
        <v>1</v>
      </c>
      <c r="T112" s="247">
        <f t="shared" si="327"/>
        <v>0</v>
      </c>
      <c r="U112" s="247">
        <f t="shared" si="327"/>
        <v>18</v>
      </c>
      <c r="V112" s="66">
        <f>SUM(V71:V111)</f>
        <v>20</v>
      </c>
      <c r="W112" s="66">
        <f t="shared" si="327"/>
        <v>16</v>
      </c>
      <c r="X112" s="66">
        <f t="shared" si="327"/>
        <v>9</v>
      </c>
      <c r="Y112" s="247">
        <f t="shared" si="327"/>
        <v>0</v>
      </c>
      <c r="Z112" s="247">
        <f t="shared" si="327"/>
        <v>0</v>
      </c>
      <c r="AA112" s="247">
        <f t="shared" si="327"/>
        <v>0</v>
      </c>
      <c r="AB112" s="247">
        <f t="shared" si="327"/>
        <v>0</v>
      </c>
      <c r="AC112" s="247">
        <f t="shared" si="327"/>
        <v>7</v>
      </c>
      <c r="AD112" s="66">
        <f t="shared" si="327"/>
        <v>7</v>
      </c>
      <c r="AE112" s="66">
        <f t="shared" si="327"/>
        <v>32</v>
      </c>
      <c r="AF112" s="66">
        <f t="shared" si="327"/>
        <v>25</v>
      </c>
      <c r="AG112" s="247">
        <f t="shared" si="327"/>
        <v>0</v>
      </c>
      <c r="AH112" s="247">
        <f t="shared" si="327"/>
        <v>0</v>
      </c>
      <c r="AI112" s="247">
        <f t="shared" si="327"/>
        <v>1</v>
      </c>
      <c r="AJ112" s="247">
        <f>SUM(AJ71:AJ111)</f>
        <v>6</v>
      </c>
      <c r="AK112" s="247">
        <f t="shared" si="327"/>
        <v>0</v>
      </c>
      <c r="AL112" s="66">
        <f t="shared" si="327"/>
        <v>7</v>
      </c>
      <c r="AM112" s="66">
        <f t="shared" ref="AM112:BR112" si="328">SUM(AM71:AM111)</f>
        <v>14</v>
      </c>
      <c r="AN112" s="66">
        <f t="shared" si="328"/>
        <v>12</v>
      </c>
      <c r="AO112" s="247">
        <f t="shared" si="328"/>
        <v>0</v>
      </c>
      <c r="AP112" s="247">
        <f t="shared" si="328"/>
        <v>0</v>
      </c>
      <c r="AQ112" s="247">
        <f t="shared" si="328"/>
        <v>0</v>
      </c>
      <c r="AR112" s="247">
        <f t="shared" si="328"/>
        <v>2</v>
      </c>
      <c r="AS112" s="247">
        <f t="shared" si="328"/>
        <v>0</v>
      </c>
      <c r="AT112" s="66">
        <f t="shared" si="328"/>
        <v>2</v>
      </c>
      <c r="AU112" s="66">
        <f t="shared" si="328"/>
        <v>29</v>
      </c>
      <c r="AV112" s="66">
        <f t="shared" si="328"/>
        <v>27</v>
      </c>
      <c r="AW112" s="247">
        <f t="shared" si="328"/>
        <v>0</v>
      </c>
      <c r="AX112" s="247">
        <f t="shared" si="328"/>
        <v>1</v>
      </c>
      <c r="AY112" s="247">
        <f t="shared" si="328"/>
        <v>0</v>
      </c>
      <c r="AZ112" s="247">
        <f t="shared" si="328"/>
        <v>1</v>
      </c>
      <c r="BA112" s="247">
        <f t="shared" si="328"/>
        <v>0</v>
      </c>
      <c r="BB112" s="66">
        <f t="shared" si="328"/>
        <v>2</v>
      </c>
      <c r="BC112" s="66">
        <f t="shared" si="328"/>
        <v>58</v>
      </c>
      <c r="BD112" s="66">
        <f t="shared" si="328"/>
        <v>40</v>
      </c>
      <c r="BE112" s="247">
        <f t="shared" si="328"/>
        <v>1</v>
      </c>
      <c r="BF112" s="247">
        <f t="shared" si="328"/>
        <v>0</v>
      </c>
      <c r="BG112" s="247">
        <f t="shared" si="328"/>
        <v>0</v>
      </c>
      <c r="BH112" s="247">
        <f t="shared" si="328"/>
        <v>2</v>
      </c>
      <c r="BI112" s="247">
        <f t="shared" si="328"/>
        <v>15</v>
      </c>
      <c r="BJ112" s="66">
        <f t="shared" si="328"/>
        <v>18</v>
      </c>
      <c r="BK112" s="66">
        <f t="shared" si="328"/>
        <v>112</v>
      </c>
      <c r="BL112" s="66">
        <f t="shared" si="328"/>
        <v>83</v>
      </c>
      <c r="BM112" s="247">
        <f t="shared" si="328"/>
        <v>1</v>
      </c>
      <c r="BN112" s="247">
        <f t="shared" si="328"/>
        <v>1</v>
      </c>
      <c r="BO112" s="247">
        <f t="shared" si="328"/>
        <v>2</v>
      </c>
      <c r="BP112" s="247">
        <f t="shared" si="328"/>
        <v>7</v>
      </c>
      <c r="BQ112" s="247">
        <f t="shared" si="328"/>
        <v>18</v>
      </c>
      <c r="BR112" s="66">
        <f t="shared" si="328"/>
        <v>29</v>
      </c>
      <c r="BS112" s="31"/>
      <c r="BT112" s="31"/>
      <c r="BU112" s="31"/>
    </row>
    <row r="113" spans="1:73" ht="30" customHeight="1" thickTop="1" thickBot="1" x14ac:dyDescent="0.3">
      <c r="A113" s="550" t="s">
        <v>203</v>
      </c>
      <c r="B113" s="551"/>
      <c r="C113" s="355"/>
      <c r="D113" s="355"/>
      <c r="E113" s="31"/>
      <c r="F113" s="141" t="s">
        <v>33</v>
      </c>
      <c r="G113" s="142">
        <f t="shared" ref="G113:AL113" si="329">SUM(G70,G112)</f>
        <v>28</v>
      </c>
      <c r="H113" s="143">
        <f t="shared" si="329"/>
        <v>19</v>
      </c>
      <c r="I113" s="248">
        <f t="shared" si="329"/>
        <v>1</v>
      </c>
      <c r="J113" s="248">
        <f t="shared" si="329"/>
        <v>0</v>
      </c>
      <c r="K113" s="248">
        <f t="shared" si="329"/>
        <v>0</v>
      </c>
      <c r="L113" s="248">
        <f t="shared" si="329"/>
        <v>0</v>
      </c>
      <c r="M113" s="248">
        <f t="shared" si="329"/>
        <v>8</v>
      </c>
      <c r="N113" s="143">
        <f t="shared" si="329"/>
        <v>9</v>
      </c>
      <c r="O113" s="143">
        <f t="shared" si="329"/>
        <v>51</v>
      </c>
      <c r="P113" s="143">
        <f t="shared" si="329"/>
        <v>31</v>
      </c>
      <c r="Q113" s="248">
        <f t="shared" si="329"/>
        <v>1</v>
      </c>
      <c r="R113" s="248">
        <f t="shared" si="329"/>
        <v>0</v>
      </c>
      <c r="S113" s="248">
        <f t="shared" si="329"/>
        <v>1</v>
      </c>
      <c r="T113" s="248">
        <f t="shared" si="329"/>
        <v>0</v>
      </c>
      <c r="U113" s="248">
        <f t="shared" si="329"/>
        <v>18</v>
      </c>
      <c r="V113" s="143">
        <f>SUM(V70,V112)</f>
        <v>20</v>
      </c>
      <c r="W113" s="143">
        <f t="shared" si="329"/>
        <v>16</v>
      </c>
      <c r="X113" s="143">
        <f t="shared" si="329"/>
        <v>9</v>
      </c>
      <c r="Y113" s="248">
        <f t="shared" si="329"/>
        <v>0</v>
      </c>
      <c r="Z113" s="248">
        <f t="shared" si="329"/>
        <v>0</v>
      </c>
      <c r="AA113" s="248">
        <f t="shared" si="329"/>
        <v>0</v>
      </c>
      <c r="AB113" s="248">
        <f t="shared" si="329"/>
        <v>0</v>
      </c>
      <c r="AC113" s="248">
        <f t="shared" si="329"/>
        <v>7</v>
      </c>
      <c r="AD113" s="143">
        <f t="shared" si="329"/>
        <v>7</v>
      </c>
      <c r="AE113" s="143">
        <f t="shared" si="329"/>
        <v>32</v>
      </c>
      <c r="AF113" s="143">
        <f t="shared" si="329"/>
        <v>25</v>
      </c>
      <c r="AG113" s="248">
        <f t="shared" si="329"/>
        <v>0</v>
      </c>
      <c r="AH113" s="248">
        <f t="shared" si="329"/>
        <v>0</v>
      </c>
      <c r="AI113" s="248">
        <f t="shared" si="329"/>
        <v>1</v>
      </c>
      <c r="AJ113" s="248">
        <f>SUM(AJ70,AJ112)</f>
        <v>6</v>
      </c>
      <c r="AK113" s="248">
        <f t="shared" si="329"/>
        <v>0</v>
      </c>
      <c r="AL113" s="143">
        <f t="shared" si="329"/>
        <v>7</v>
      </c>
      <c r="AM113" s="143">
        <f t="shared" ref="AM113:BR113" si="330">SUM(AM70,AM112)</f>
        <v>14</v>
      </c>
      <c r="AN113" s="143">
        <f t="shared" si="330"/>
        <v>12</v>
      </c>
      <c r="AO113" s="248">
        <f t="shared" si="330"/>
        <v>0</v>
      </c>
      <c r="AP113" s="248">
        <f t="shared" si="330"/>
        <v>0</v>
      </c>
      <c r="AQ113" s="248">
        <f t="shared" si="330"/>
        <v>0</v>
      </c>
      <c r="AR113" s="248">
        <f t="shared" si="330"/>
        <v>2</v>
      </c>
      <c r="AS113" s="248">
        <f t="shared" si="330"/>
        <v>0</v>
      </c>
      <c r="AT113" s="143">
        <f t="shared" si="330"/>
        <v>2</v>
      </c>
      <c r="AU113" s="143">
        <f t="shared" si="330"/>
        <v>29</v>
      </c>
      <c r="AV113" s="143">
        <f t="shared" si="330"/>
        <v>27</v>
      </c>
      <c r="AW113" s="143">
        <f t="shared" si="330"/>
        <v>0</v>
      </c>
      <c r="AX113" s="143">
        <f t="shared" si="330"/>
        <v>1</v>
      </c>
      <c r="AY113" s="143">
        <f t="shared" si="330"/>
        <v>0</v>
      </c>
      <c r="AZ113" s="143">
        <f t="shared" si="330"/>
        <v>1</v>
      </c>
      <c r="BA113" s="143">
        <f t="shared" si="330"/>
        <v>0</v>
      </c>
      <c r="BB113" s="143">
        <f t="shared" si="330"/>
        <v>2</v>
      </c>
      <c r="BC113" s="143">
        <f t="shared" si="330"/>
        <v>58</v>
      </c>
      <c r="BD113" s="143">
        <f t="shared" si="330"/>
        <v>40</v>
      </c>
      <c r="BE113" s="248">
        <f t="shared" si="330"/>
        <v>1</v>
      </c>
      <c r="BF113" s="248">
        <f t="shared" si="330"/>
        <v>0</v>
      </c>
      <c r="BG113" s="248">
        <f t="shared" si="330"/>
        <v>0</v>
      </c>
      <c r="BH113" s="248">
        <f t="shared" si="330"/>
        <v>2</v>
      </c>
      <c r="BI113" s="248">
        <f t="shared" si="330"/>
        <v>15</v>
      </c>
      <c r="BJ113" s="143">
        <f t="shared" si="330"/>
        <v>18</v>
      </c>
      <c r="BK113" s="143">
        <f t="shared" si="330"/>
        <v>112</v>
      </c>
      <c r="BL113" s="143">
        <f t="shared" si="330"/>
        <v>83</v>
      </c>
      <c r="BM113" s="248">
        <f t="shared" si="330"/>
        <v>1</v>
      </c>
      <c r="BN113" s="248">
        <f t="shared" si="330"/>
        <v>1</v>
      </c>
      <c r="BO113" s="248">
        <f t="shared" si="330"/>
        <v>2</v>
      </c>
      <c r="BP113" s="248">
        <f t="shared" si="330"/>
        <v>7</v>
      </c>
      <c r="BQ113" s="248">
        <f t="shared" si="330"/>
        <v>18</v>
      </c>
      <c r="BR113" s="143">
        <f t="shared" si="330"/>
        <v>29</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0.6785714285714286</v>
      </c>
      <c r="M114" s="145"/>
      <c r="N114" s="146"/>
      <c r="O114" s="144" t="s">
        <v>22</v>
      </c>
      <c r="P114" s="588" t="s">
        <v>25</v>
      </c>
      <c r="Q114" s="590">
        <v>100</v>
      </c>
      <c r="R114" s="590"/>
      <c r="S114" s="592" t="s">
        <v>26</v>
      </c>
      <c r="T114" s="614">
        <f>+P113/O113</f>
        <v>0.60784313725490191</v>
      </c>
      <c r="U114" s="145"/>
      <c r="V114" s="146"/>
      <c r="W114" s="144" t="s">
        <v>22</v>
      </c>
      <c r="X114" s="588" t="s">
        <v>25</v>
      </c>
      <c r="Y114" s="590">
        <v>100</v>
      </c>
      <c r="Z114" s="590"/>
      <c r="AA114" s="592" t="s">
        <v>26</v>
      </c>
      <c r="AB114" s="614">
        <f>+X113/W113</f>
        <v>0.5625</v>
      </c>
      <c r="AC114" s="147"/>
      <c r="AD114" s="148"/>
      <c r="AE114" s="144" t="s">
        <v>22</v>
      </c>
      <c r="AF114" s="588" t="s">
        <v>25</v>
      </c>
      <c r="AG114" s="590">
        <v>100</v>
      </c>
      <c r="AH114" s="590"/>
      <c r="AI114" s="592" t="s">
        <v>26</v>
      </c>
      <c r="AJ114" s="614">
        <f>+AF113/AE113</f>
        <v>0.78125</v>
      </c>
      <c r="AK114" s="147"/>
      <c r="AL114" s="148"/>
      <c r="AM114" s="144" t="s">
        <v>22</v>
      </c>
      <c r="AN114" s="588" t="s">
        <v>25</v>
      </c>
      <c r="AO114" s="590">
        <v>100</v>
      </c>
      <c r="AP114" s="590"/>
      <c r="AQ114" s="592" t="s">
        <v>26</v>
      </c>
      <c r="AR114" s="614">
        <f>+AN113/AM113</f>
        <v>0.8571428571428571</v>
      </c>
      <c r="AS114" s="147"/>
      <c r="AT114" s="149"/>
      <c r="AU114" s="144" t="s">
        <v>22</v>
      </c>
      <c r="AV114" s="588" t="s">
        <v>25</v>
      </c>
      <c r="AW114" s="590">
        <v>100</v>
      </c>
      <c r="AX114" s="590"/>
      <c r="AY114" s="592" t="s">
        <v>26</v>
      </c>
      <c r="AZ114" s="614">
        <f>+AV113/AU113</f>
        <v>0.93103448275862066</v>
      </c>
      <c r="BA114" s="147"/>
      <c r="BB114" s="149"/>
      <c r="BC114" s="144" t="s">
        <v>22</v>
      </c>
      <c r="BD114" s="588" t="s">
        <v>25</v>
      </c>
      <c r="BE114" s="590">
        <v>100</v>
      </c>
      <c r="BF114" s="590"/>
      <c r="BG114" s="592" t="s">
        <v>26</v>
      </c>
      <c r="BH114" s="614">
        <f>+BD113/BC113</f>
        <v>0.68965517241379315</v>
      </c>
      <c r="BI114" s="147"/>
      <c r="BJ114" s="149"/>
      <c r="BK114" s="144" t="s">
        <v>22</v>
      </c>
      <c r="BL114" s="588" t="s">
        <v>25</v>
      </c>
      <c r="BM114" s="590">
        <v>100</v>
      </c>
      <c r="BN114" s="590"/>
      <c r="BO114" s="592" t="s">
        <v>26</v>
      </c>
      <c r="BP114" s="614">
        <f>+BL113/BK113</f>
        <v>0.7410714285714286</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0.32142857142857145</v>
      </c>
      <c r="M116" s="156"/>
      <c r="N116" s="157"/>
      <c r="O116" s="155" t="s">
        <v>27</v>
      </c>
      <c r="P116" s="586" t="s">
        <v>25</v>
      </c>
      <c r="Q116" s="590">
        <v>100</v>
      </c>
      <c r="R116" s="590"/>
      <c r="S116" s="592" t="s">
        <v>26</v>
      </c>
      <c r="T116" s="594">
        <f>+V113/O113</f>
        <v>0.39215686274509803</v>
      </c>
      <c r="U116" s="156"/>
      <c r="V116" s="157"/>
      <c r="W116" s="155" t="s">
        <v>27</v>
      </c>
      <c r="X116" s="586" t="s">
        <v>25</v>
      </c>
      <c r="Y116" s="590">
        <v>100</v>
      </c>
      <c r="Z116" s="590"/>
      <c r="AA116" s="592" t="s">
        <v>26</v>
      </c>
      <c r="AB116" s="614">
        <f>+AD113/W113</f>
        <v>0.4375</v>
      </c>
      <c r="AC116" s="156"/>
      <c r="AD116" s="157"/>
      <c r="AE116" s="155" t="s">
        <v>27</v>
      </c>
      <c r="AF116" s="586" t="s">
        <v>25</v>
      </c>
      <c r="AG116" s="590">
        <v>100</v>
      </c>
      <c r="AH116" s="590"/>
      <c r="AI116" s="592" t="s">
        <v>26</v>
      </c>
      <c r="AJ116" s="614">
        <f>+AL113/AE113</f>
        <v>0.21875</v>
      </c>
      <c r="AK116" s="156"/>
      <c r="AL116" s="157"/>
      <c r="AM116" s="155" t="s">
        <v>27</v>
      </c>
      <c r="AN116" s="586" t="s">
        <v>25</v>
      </c>
      <c r="AO116" s="590">
        <v>100</v>
      </c>
      <c r="AP116" s="590"/>
      <c r="AQ116" s="592" t="s">
        <v>26</v>
      </c>
      <c r="AR116" s="614">
        <f>+AT113/AM113</f>
        <v>0.14285714285714285</v>
      </c>
      <c r="AS116" s="156"/>
      <c r="AT116" s="157"/>
      <c r="AU116" s="155" t="s">
        <v>27</v>
      </c>
      <c r="AV116" s="586" t="s">
        <v>25</v>
      </c>
      <c r="AW116" s="590">
        <v>100</v>
      </c>
      <c r="AX116" s="590"/>
      <c r="AY116" s="592" t="s">
        <v>26</v>
      </c>
      <c r="AZ116" s="614">
        <f>+BB113/AU113</f>
        <v>6.8965517241379309E-2</v>
      </c>
      <c r="BA116" s="156"/>
      <c r="BB116" s="157"/>
      <c r="BC116" s="155" t="s">
        <v>27</v>
      </c>
      <c r="BD116" s="586" t="s">
        <v>25</v>
      </c>
      <c r="BE116" s="590">
        <v>100</v>
      </c>
      <c r="BF116" s="590"/>
      <c r="BG116" s="592" t="s">
        <v>26</v>
      </c>
      <c r="BH116" s="614">
        <f>+BJ113/BC113</f>
        <v>0.31034482758620691</v>
      </c>
      <c r="BI116" s="156"/>
      <c r="BJ116" s="157"/>
      <c r="BK116" s="155" t="s">
        <v>27</v>
      </c>
      <c r="BL116" s="586" t="s">
        <v>25</v>
      </c>
      <c r="BM116" s="590">
        <v>100</v>
      </c>
      <c r="BN116" s="590"/>
      <c r="BO116" s="592" t="s">
        <v>26</v>
      </c>
      <c r="BP116" s="614">
        <f>+BR113/BK113</f>
        <v>0.25892857142857145</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2022-07-25T16:44:57Z</dcterms:modified>
</cp:coreProperties>
</file>